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Spesifikasjonsprosjekt Bybåtsambandene/Toårig kontrakt/Konkurransegrunnlag/5. Vedlegg til Kontrakt kortvarig/"/>
    </mc:Choice>
  </mc:AlternateContent>
  <xr:revisionPtr revIDLastSave="22" documentId="8_{7312A18C-CA37-486D-9999-EC90FCAE6DB9}" xr6:coauthVersionLast="46" xr6:coauthVersionMax="46" xr10:uidLastSave="{C2CE9E26-800D-4282-B560-563523B6732D}"/>
  <bookViews>
    <workbookView xWindow="-108" yWindow="-108" windowWidth="23256" windowHeight="12576" activeTab="1" xr2:uid="{1A84C634-EC69-4BA3-9F99-7CDD8D1B5D2C}"/>
  </bookViews>
  <sheets>
    <sheet name="Rute og toalregnskap" sheetId="1" r:id="rId1"/>
    <sheet name="Skipsregnska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9" i="2" l="1"/>
  <c r="B69" i="2"/>
  <c r="B38" i="2" s="1"/>
  <c r="D68" i="2"/>
  <c r="E68" i="2" s="1"/>
  <c r="D67" i="2"/>
  <c r="E67" i="2" s="1"/>
  <c r="D66" i="2"/>
  <c r="E66" i="2" s="1"/>
  <c r="D65" i="2"/>
  <c r="E65" i="2" s="1"/>
  <c r="D64" i="2"/>
  <c r="E64" i="2" s="1"/>
  <c r="C61" i="2"/>
  <c r="B61" i="2"/>
  <c r="C60" i="2"/>
  <c r="B60" i="2"/>
  <c r="C52" i="2"/>
  <c r="B52" i="2"/>
  <c r="D51" i="2"/>
  <c r="E51" i="2" s="1"/>
  <c r="D50" i="2"/>
  <c r="E50" i="2" s="1"/>
  <c r="C48" i="2"/>
  <c r="B48" i="2"/>
  <c r="D47" i="2"/>
  <c r="E47" i="2" s="1"/>
  <c r="D46" i="2"/>
  <c r="E46" i="2" s="1"/>
  <c r="D45" i="2"/>
  <c r="E45" i="2" s="1"/>
  <c r="D44" i="2"/>
  <c r="E44" i="2" s="1"/>
  <c r="D43" i="2"/>
  <c r="E43" i="2" s="1"/>
  <c r="D40" i="2"/>
  <c r="E40" i="2" s="1"/>
  <c r="D39" i="2"/>
  <c r="E39" i="2" s="1"/>
  <c r="C38" i="2"/>
  <c r="C59" i="2" s="1"/>
  <c r="D33" i="2"/>
  <c r="E33" i="2" s="1"/>
  <c r="D32" i="2"/>
  <c r="E32" i="2" s="1"/>
  <c r="D31" i="2"/>
  <c r="E31" i="2" s="1"/>
  <c r="D30" i="2"/>
  <c r="E30" i="2" s="1"/>
  <c r="D29" i="2"/>
  <c r="E29" i="2" s="1"/>
  <c r="C34" i="2"/>
  <c r="C3" i="2" s="1"/>
  <c r="C24" i="2" s="1"/>
  <c r="B34" i="2"/>
  <c r="B3" i="2" s="1"/>
  <c r="C26" i="2"/>
  <c r="B26" i="2"/>
  <c r="C25" i="2"/>
  <c r="B25" i="2"/>
  <c r="C17" i="2"/>
  <c r="B17" i="2"/>
  <c r="D16" i="2"/>
  <c r="E16" i="2" s="1"/>
  <c r="D15" i="2"/>
  <c r="E15" i="2" s="1"/>
  <c r="C13" i="2"/>
  <c r="B13" i="2"/>
  <c r="B19" i="2" s="1"/>
  <c r="D12" i="2"/>
  <c r="E12" i="2" s="1"/>
  <c r="D11" i="2"/>
  <c r="E11" i="2" s="1"/>
  <c r="D10" i="2"/>
  <c r="E10" i="2" s="1"/>
  <c r="D9" i="2"/>
  <c r="E9" i="2" s="1"/>
  <c r="D8" i="2"/>
  <c r="D5" i="2"/>
  <c r="E5" i="2" s="1"/>
  <c r="D4" i="2"/>
  <c r="E4" i="2" s="1"/>
  <c r="C44" i="1"/>
  <c r="B44" i="1"/>
  <c r="C46" i="1"/>
  <c r="B46" i="1"/>
  <c r="C45" i="1"/>
  <c r="B45" i="1"/>
  <c r="D34" i="1"/>
  <c r="E34" i="1" s="1"/>
  <c r="D33" i="1"/>
  <c r="D30" i="1"/>
  <c r="E30" i="1" s="1"/>
  <c r="D29" i="1"/>
  <c r="D27" i="1"/>
  <c r="D24" i="1"/>
  <c r="E24" i="1" s="1"/>
  <c r="D23" i="1"/>
  <c r="E23" i="1" s="1"/>
  <c r="D22" i="1"/>
  <c r="D21" i="1"/>
  <c r="D20" i="1"/>
  <c r="E20" i="1" s="1"/>
  <c r="D19" i="1"/>
  <c r="E19" i="1" s="1"/>
  <c r="D18" i="1"/>
  <c r="D15" i="1"/>
  <c r="E15" i="1" s="1"/>
  <c r="D14" i="1"/>
  <c r="E14" i="1" s="1"/>
  <c r="D13" i="1"/>
  <c r="C42" i="1"/>
  <c r="B42" i="1"/>
  <c r="C35" i="1"/>
  <c r="B35" i="1"/>
  <c r="C31" i="1"/>
  <c r="C25" i="1"/>
  <c r="C43" i="1" s="1"/>
  <c r="C16" i="1"/>
  <c r="D11" i="1"/>
  <c r="E11" i="1" s="1"/>
  <c r="D10" i="1"/>
  <c r="E10" i="1" s="1"/>
  <c r="D9" i="1"/>
  <c r="E9" i="1" s="1"/>
  <c r="D8" i="1"/>
  <c r="E8" i="1" s="1"/>
  <c r="D52" i="2" l="1"/>
  <c r="E52" i="2" s="1"/>
  <c r="D69" i="2"/>
  <c r="E69" i="2" s="1"/>
  <c r="B59" i="2"/>
  <c r="D59" i="2" s="1"/>
  <c r="E59" i="2" s="1"/>
  <c r="D38" i="2"/>
  <c r="E38" i="2" s="1"/>
  <c r="D44" i="1"/>
  <c r="E44" i="1" s="1"/>
  <c r="B58" i="2"/>
  <c r="D58" i="2" s="1"/>
  <c r="E58" i="2" s="1"/>
  <c r="D60" i="2"/>
  <c r="E60" i="2" s="1"/>
  <c r="C58" i="2"/>
  <c r="D61" i="2"/>
  <c r="E61" i="2" s="1"/>
  <c r="C19" i="2"/>
  <c r="B54" i="2"/>
  <c r="C54" i="2"/>
  <c r="D48" i="2"/>
  <c r="E48" i="2" s="1"/>
  <c r="D17" i="2"/>
  <c r="E17" i="2" s="1"/>
  <c r="D25" i="2"/>
  <c r="E25" i="2" s="1"/>
  <c r="C23" i="2"/>
  <c r="D3" i="2"/>
  <c r="E3" i="2" s="1"/>
  <c r="B24" i="2"/>
  <c r="D24" i="2" s="1"/>
  <c r="E24" i="2" s="1"/>
  <c r="D34" i="2"/>
  <c r="E34" i="2" s="1"/>
  <c r="B23" i="2"/>
  <c r="D23" i="2" s="1"/>
  <c r="E23" i="2" s="1"/>
  <c r="D13" i="2"/>
  <c r="E13" i="2" s="1"/>
  <c r="D26" i="2"/>
  <c r="E26" i="2" s="1"/>
  <c r="E8" i="2"/>
  <c r="D35" i="1"/>
  <c r="D46" i="1"/>
  <c r="E46" i="1" s="1"/>
  <c r="D45" i="1"/>
  <c r="E45" i="1" s="1"/>
  <c r="D42" i="1"/>
  <c r="E42" i="1" s="1"/>
  <c r="E27" i="1"/>
  <c r="C37" i="1"/>
  <c r="C39" i="1" s="1"/>
  <c r="E18" i="1"/>
  <c r="E22" i="1"/>
  <c r="E29" i="1"/>
  <c r="B16" i="1"/>
  <c r="B25" i="1"/>
  <c r="B31" i="1"/>
  <c r="E21" i="1"/>
  <c r="D54" i="2" l="1"/>
  <c r="E54" i="2" s="1"/>
  <c r="D19" i="2"/>
  <c r="E19" i="2" s="1"/>
  <c r="D31" i="1"/>
  <c r="E31" i="1" s="1"/>
  <c r="B43" i="1"/>
  <c r="E13" i="1"/>
  <c r="D16" i="1"/>
  <c r="D25" i="1"/>
  <c r="E33" i="1"/>
  <c r="E35" i="1"/>
  <c r="B37" i="1"/>
  <c r="D43" i="1" l="1"/>
  <c r="E43" i="1" s="1"/>
  <c r="B39" i="1"/>
  <c r="D39" i="1" s="1"/>
  <c r="D37" i="1"/>
  <c r="E37" i="1" s="1"/>
  <c r="E25" i="1"/>
  <c r="E16" i="1"/>
  <c r="E39" i="1" l="1"/>
</calcChain>
</file>

<file path=xl/sharedStrings.xml><?xml version="1.0" encoding="utf-8"?>
<sst xmlns="http://schemas.openxmlformats.org/spreadsheetml/2006/main" count="97" uniqueCount="43">
  <si>
    <t>Antall passasjerer</t>
  </si>
  <si>
    <t>Antall driftstimer</t>
  </si>
  <si>
    <t>Antall mannskapstimer</t>
  </si>
  <si>
    <t>Passasjerinntekter</t>
  </si>
  <si>
    <t>Andre driftsinntekter</t>
  </si>
  <si>
    <t>Cateringinntekter</t>
  </si>
  <si>
    <t>Sum inntekter</t>
  </si>
  <si>
    <t>Personalkostnader</t>
  </si>
  <si>
    <t>Rep og vedlikehold</t>
  </si>
  <si>
    <t>Varekostnader cateringdrift</t>
  </si>
  <si>
    <t>Forsikringer</t>
  </si>
  <si>
    <t>Andre skipskostnader</t>
  </si>
  <si>
    <t>Sum skipskostnader</t>
  </si>
  <si>
    <t>Rutekostnader (kai, havn, mm)</t>
  </si>
  <si>
    <t>Rentekostnader</t>
  </si>
  <si>
    <t>Avskrivninger og nedskrivninger</t>
  </si>
  <si>
    <t>Sum Kapitalkostnader</t>
  </si>
  <si>
    <t>Salgskostnader, provisjonskostnader</t>
  </si>
  <si>
    <t>Administrasjonskostnader</t>
  </si>
  <si>
    <t>Sum salgs og adm. Kostnader</t>
  </si>
  <si>
    <t>Sum kostnader</t>
  </si>
  <si>
    <t>Driftsresultat.</t>
  </si>
  <si>
    <t>Nøkkeltall</t>
  </si>
  <si>
    <t>Skipskostnader pr. driftstime</t>
  </si>
  <si>
    <t>Personalkost pr. mannskapstime</t>
  </si>
  <si>
    <t>Regnskap DÅ</t>
  </si>
  <si>
    <t>Regnskap i fjor</t>
  </si>
  <si>
    <t>Endring i kroner</t>
  </si>
  <si>
    <t>Endring i %</t>
  </si>
  <si>
    <t>Regnskap år:</t>
  </si>
  <si>
    <t>(eks)</t>
  </si>
  <si>
    <t>Antall km</t>
  </si>
  <si>
    <t>Leiekostnader</t>
  </si>
  <si>
    <t>Passasjerinntekter pr. passasjer</t>
  </si>
  <si>
    <t>Driftskostnader pr. km</t>
  </si>
  <si>
    <t>Driftskostnader pr. driftstime</t>
  </si>
  <si>
    <t>Fartøynavn fartøy 1</t>
  </si>
  <si>
    <t>Driftstimer disponering</t>
  </si>
  <si>
    <t>Annen aktivitet</t>
  </si>
  <si>
    <t>Sum disponerte driftstimer</t>
  </si>
  <si>
    <t>Energikostnader (el, biodiesel, sm.olje)</t>
  </si>
  <si>
    <t>Fartøynavn fartøy 2</t>
  </si>
  <si>
    <t>Rutenavn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</si>
</sst>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\ 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2" xfId="0" applyBorder="1"/>
    <xf numFmtId="0" fontId="0" fillId="0" borderId="8" xfId="0" applyBorder="1"/>
    <xf numFmtId="164" fontId="0" fillId="0" borderId="9" xfId="1" applyNumberFormat="1" applyFont="1" applyBorder="1"/>
    <xf numFmtId="0" fontId="0" fillId="0" borderId="11" xfId="0" applyBorder="1"/>
    <xf numFmtId="164" fontId="0" fillId="0" borderId="12" xfId="1" applyNumberFormat="1" applyFont="1" applyBorder="1"/>
    <xf numFmtId="0" fontId="0" fillId="0" borderId="0" xfId="0" applyBorder="1"/>
    <xf numFmtId="164" fontId="0" fillId="0" borderId="0" xfId="1" applyNumberFormat="1" applyFont="1" applyBorder="1"/>
    <xf numFmtId="164" fontId="0" fillId="2" borderId="9" xfId="1" applyNumberFormat="1" applyFont="1" applyFill="1" applyBorder="1"/>
    <xf numFmtId="0" fontId="0" fillId="2" borderId="0" xfId="0" applyFill="1" applyBorder="1"/>
    <xf numFmtId="164" fontId="0" fillId="2" borderId="0" xfId="1" applyNumberFormat="1" applyFont="1" applyFill="1" applyBorder="1"/>
    <xf numFmtId="0" fontId="0" fillId="2" borderId="0" xfId="0" applyFill="1"/>
    <xf numFmtId="0" fontId="0" fillId="2" borderId="14" xfId="0" applyFill="1" applyBorder="1"/>
    <xf numFmtId="164" fontId="0" fillId="2" borderId="16" xfId="1" applyNumberFormat="1" applyFont="1" applyFill="1" applyBorder="1"/>
    <xf numFmtId="0" fontId="0" fillId="2" borderId="8" xfId="0" applyFill="1" applyBorder="1"/>
    <xf numFmtId="0" fontId="0" fillId="2" borderId="11" xfId="0" applyFill="1" applyBorder="1"/>
    <xf numFmtId="164" fontId="0" fillId="2" borderId="12" xfId="1" applyNumberFormat="1" applyFont="1" applyFill="1" applyBorder="1"/>
    <xf numFmtId="0" fontId="3" fillId="0" borderId="1" xfId="0" applyFont="1" applyBorder="1"/>
    <xf numFmtId="0" fontId="4" fillId="0" borderId="2" xfId="0" applyFont="1" applyBorder="1"/>
    <xf numFmtId="164" fontId="0" fillId="0" borderId="16" xfId="1" applyNumberFormat="1" applyFont="1" applyBorder="1"/>
    <xf numFmtId="0" fontId="0" fillId="2" borderId="18" xfId="0" applyFill="1" applyBorder="1"/>
    <xf numFmtId="0" fontId="0" fillId="3" borderId="8" xfId="0" applyFill="1" applyBorder="1"/>
    <xf numFmtId="164" fontId="0" fillId="3" borderId="9" xfId="1" applyNumberFormat="1" applyFont="1" applyFill="1" applyBorder="1"/>
    <xf numFmtId="0" fontId="0" fillId="3" borderId="11" xfId="0" applyFill="1" applyBorder="1"/>
    <xf numFmtId="164" fontId="0" fillId="3" borderId="12" xfId="1" applyNumberFormat="1" applyFont="1" applyFill="1" applyBorder="1"/>
    <xf numFmtId="0" fontId="0" fillId="0" borderId="9" xfId="0" applyBorder="1"/>
    <xf numFmtId="0" fontId="0" fillId="0" borderId="20" xfId="0" applyBorder="1"/>
    <xf numFmtId="0" fontId="0" fillId="0" borderId="21" xfId="0" applyBorder="1"/>
    <xf numFmtId="0" fontId="0" fillId="2" borderId="3" xfId="0" applyFill="1" applyBorder="1"/>
    <xf numFmtId="164" fontId="0" fillId="2" borderId="22" xfId="1" applyNumberFormat="1" applyFont="1" applyFill="1" applyBorder="1"/>
    <xf numFmtId="165" fontId="0" fillId="2" borderId="15" xfId="2" applyNumberFormat="1" applyFont="1" applyFill="1" applyBorder="1"/>
    <xf numFmtId="165" fontId="0" fillId="2" borderId="10" xfId="2" applyNumberFormat="1" applyFont="1" applyFill="1" applyBorder="1"/>
    <xf numFmtId="165" fontId="0" fillId="2" borderId="13" xfId="2" applyNumberFormat="1" applyFont="1" applyFill="1" applyBorder="1"/>
    <xf numFmtId="165" fontId="0" fillId="0" borderId="0" xfId="2" applyNumberFormat="1" applyFont="1" applyBorder="1"/>
    <xf numFmtId="165" fontId="0" fillId="3" borderId="10" xfId="2" applyNumberFormat="1" applyFont="1" applyFill="1" applyBorder="1"/>
    <xf numFmtId="165" fontId="0" fillId="2" borderId="19" xfId="2" applyNumberFormat="1" applyFont="1" applyFill="1" applyBorder="1"/>
    <xf numFmtId="165" fontId="0" fillId="3" borderId="13" xfId="2" applyNumberFormat="1" applyFont="1" applyFill="1" applyBorder="1"/>
    <xf numFmtId="165" fontId="0" fillId="2" borderId="0" xfId="2" applyNumberFormat="1" applyFont="1" applyFill="1" applyBorder="1"/>
    <xf numFmtId="165" fontId="0" fillId="2" borderId="0" xfId="2" applyNumberFormat="1" applyFont="1" applyFill="1"/>
    <xf numFmtId="165" fontId="0" fillId="0" borderId="17" xfId="2" applyNumberFormat="1" applyFont="1" applyBorder="1"/>
    <xf numFmtId="165" fontId="0" fillId="2" borderId="4" xfId="2" applyNumberFormat="1" applyFont="1" applyFill="1" applyBorder="1"/>
    <xf numFmtId="0" fontId="5" fillId="4" borderId="5" xfId="0" applyFont="1" applyFill="1" applyBorder="1" applyAlignment="1">
      <alignment wrapText="1"/>
    </xf>
    <xf numFmtId="0" fontId="0" fillId="4" borderId="6" xfId="0" applyFill="1" applyBorder="1" applyAlignment="1">
      <alignment horizontal="center" wrapText="1"/>
    </xf>
    <xf numFmtId="165" fontId="0" fillId="4" borderId="7" xfId="2" applyNumberFormat="1" applyFont="1" applyFill="1" applyBorder="1" applyAlignment="1">
      <alignment horizontal="center" wrapText="1"/>
    </xf>
    <xf numFmtId="0" fontId="2" fillId="2" borderId="14" xfId="0" applyFont="1" applyFill="1" applyBorder="1"/>
    <xf numFmtId="0" fontId="6" fillId="0" borderId="0" xfId="0" applyFont="1"/>
    <xf numFmtId="0" fontId="7" fillId="0" borderId="0" xfId="0" applyFont="1"/>
    <xf numFmtId="0" fontId="0" fillId="0" borderId="16" xfId="0" applyBorder="1"/>
    <xf numFmtId="0" fontId="0" fillId="0" borderId="15" xfId="0" applyBorder="1"/>
    <xf numFmtId="0" fontId="0" fillId="5" borderId="11" xfId="0" applyFill="1" applyBorder="1"/>
    <xf numFmtId="0" fontId="0" fillId="5" borderId="12" xfId="0" applyFill="1" applyBorder="1"/>
    <xf numFmtId="164" fontId="0" fillId="5" borderId="12" xfId="0" applyNumberFormat="1" applyFill="1" applyBorder="1"/>
    <xf numFmtId="165" fontId="0" fillId="5" borderId="10" xfId="2" applyNumberFormat="1" applyFont="1" applyFill="1" applyBorder="1"/>
    <xf numFmtId="0" fontId="6" fillId="0" borderId="0" xfId="0" applyFont="1" applyAlignment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93DE-7787-432A-8FB2-9570FFD053DA}">
  <dimension ref="A1:F81"/>
  <sheetViews>
    <sheetView topLeftCell="A9" zoomScale="85" zoomScaleNormal="85" workbookViewId="0">
      <selection activeCell="A52" sqref="A52"/>
    </sheetView>
  </sheetViews>
  <sheetFormatPr baseColWidth="10" defaultRowHeight="14.4" x14ac:dyDescent="0.3"/>
  <cols>
    <col min="1" max="1" width="47" customWidth="1"/>
    <col min="2" max="3" width="23.44140625" customWidth="1"/>
    <col min="4" max="4" width="23" customWidth="1"/>
    <col min="5" max="5" width="19.109375" customWidth="1"/>
  </cols>
  <sheetData>
    <row r="1" spans="1:6" ht="33.6" x14ac:dyDescent="0.65">
      <c r="A1" s="53"/>
      <c r="B1" s="53"/>
      <c r="C1" s="45"/>
      <c r="D1" s="46"/>
    </row>
    <row r="3" spans="1:6" ht="15" thickBot="1" x14ac:dyDescent="0.35"/>
    <row r="4" spans="1:6" ht="29.4" thickBot="1" x14ac:dyDescent="0.6">
      <c r="A4" s="17" t="s">
        <v>29</v>
      </c>
      <c r="B4" s="18">
        <v>2023</v>
      </c>
      <c r="C4" s="1" t="s">
        <v>30</v>
      </c>
      <c r="D4" s="1"/>
      <c r="E4" s="1"/>
      <c r="F4" s="6"/>
    </row>
    <row r="5" spans="1:6" ht="15" thickBot="1" x14ac:dyDescent="0.35">
      <c r="A5" s="11"/>
      <c r="B5" s="11"/>
      <c r="C5" s="11"/>
      <c r="D5" s="11"/>
      <c r="E5" s="38"/>
    </row>
    <row r="6" spans="1:6" ht="18.600000000000001" thickBot="1" x14ac:dyDescent="0.4">
      <c r="A6" s="41"/>
      <c r="B6" s="42" t="s">
        <v>25</v>
      </c>
      <c r="C6" s="42" t="s">
        <v>26</v>
      </c>
      <c r="D6" s="42" t="s">
        <v>27</v>
      </c>
      <c r="E6" s="43" t="s">
        <v>28</v>
      </c>
    </row>
    <row r="7" spans="1:6" x14ac:dyDescent="0.3">
      <c r="A7" s="26"/>
      <c r="B7" s="27"/>
      <c r="C7" s="27"/>
      <c r="D7" s="27"/>
      <c r="E7" s="39"/>
    </row>
    <row r="8" spans="1:6" x14ac:dyDescent="0.3">
      <c r="A8" s="2" t="s">
        <v>0</v>
      </c>
      <c r="B8" s="3"/>
      <c r="C8" s="3"/>
      <c r="D8" s="3">
        <f>B8-C8</f>
        <v>0</v>
      </c>
      <c r="E8" s="31" t="e">
        <f t="shared" ref="E8:E11" si="0">D8/C8</f>
        <v>#DIV/0!</v>
      </c>
    </row>
    <row r="9" spans="1:6" x14ac:dyDescent="0.3">
      <c r="A9" s="2" t="s">
        <v>1</v>
      </c>
      <c r="B9" s="3"/>
      <c r="C9" s="3"/>
      <c r="D9" s="3">
        <f t="shared" ref="D9:D15" si="1">B9-C9</f>
        <v>0</v>
      </c>
      <c r="E9" s="31" t="e">
        <f t="shared" si="0"/>
        <v>#DIV/0!</v>
      </c>
    </row>
    <row r="10" spans="1:6" x14ac:dyDescent="0.3">
      <c r="A10" s="2" t="s">
        <v>31</v>
      </c>
      <c r="B10" s="3"/>
      <c r="C10" s="3"/>
      <c r="D10" s="3">
        <f t="shared" si="1"/>
        <v>0</v>
      </c>
      <c r="E10" s="31" t="e">
        <f t="shared" si="0"/>
        <v>#DIV/0!</v>
      </c>
    </row>
    <row r="11" spans="1:6" ht="15" thickBot="1" x14ac:dyDescent="0.35">
      <c r="A11" s="4" t="s">
        <v>2</v>
      </c>
      <c r="B11" s="5"/>
      <c r="C11" s="5"/>
      <c r="D11" s="5">
        <f t="shared" si="1"/>
        <v>0</v>
      </c>
      <c r="E11" s="32" t="e">
        <f t="shared" si="0"/>
        <v>#DIV/0!</v>
      </c>
    </row>
    <row r="12" spans="1:6" ht="15" thickBot="1" x14ac:dyDescent="0.35">
      <c r="A12" s="6"/>
      <c r="B12" s="7"/>
      <c r="C12" s="7"/>
      <c r="D12" s="7"/>
      <c r="E12" s="33"/>
    </row>
    <row r="13" spans="1:6" x14ac:dyDescent="0.3">
      <c r="A13" s="12" t="s">
        <v>3</v>
      </c>
      <c r="B13" s="19"/>
      <c r="C13" s="19"/>
      <c r="D13" s="19">
        <f t="shared" si="1"/>
        <v>0</v>
      </c>
      <c r="E13" s="30" t="e">
        <f t="shared" ref="E13:E16" si="2">D13/C13</f>
        <v>#DIV/0!</v>
      </c>
    </row>
    <row r="14" spans="1:6" x14ac:dyDescent="0.3">
      <c r="A14" s="14" t="s">
        <v>4</v>
      </c>
      <c r="B14" s="3"/>
      <c r="C14" s="3"/>
      <c r="D14" s="3">
        <f t="shared" si="1"/>
        <v>0</v>
      </c>
      <c r="E14" s="31" t="e">
        <f t="shared" si="2"/>
        <v>#DIV/0!</v>
      </c>
    </row>
    <row r="15" spans="1:6" x14ac:dyDescent="0.3">
      <c r="A15" s="14" t="s">
        <v>5</v>
      </c>
      <c r="B15" s="3"/>
      <c r="C15" s="3"/>
      <c r="D15" s="3">
        <f t="shared" si="1"/>
        <v>0</v>
      </c>
      <c r="E15" s="31" t="e">
        <f t="shared" si="2"/>
        <v>#DIV/0!</v>
      </c>
    </row>
    <row r="16" spans="1:6" ht="15" thickBot="1" x14ac:dyDescent="0.35">
      <c r="A16" s="23" t="s">
        <v>6</v>
      </c>
      <c r="B16" s="24">
        <f>SUM(B13:B15)</f>
        <v>0</v>
      </c>
      <c r="C16" s="24">
        <f>SUM(C13:C15)</f>
        <v>0</v>
      </c>
      <c r="D16" s="24">
        <f>SUM(D13:D15)</f>
        <v>0</v>
      </c>
      <c r="E16" s="36" t="e">
        <f t="shared" si="2"/>
        <v>#DIV/0!</v>
      </c>
    </row>
    <row r="17" spans="1:5" ht="15" thickBot="1" x14ac:dyDescent="0.35">
      <c r="A17" s="9"/>
      <c r="B17" s="10"/>
      <c r="C17" s="10"/>
      <c r="D17" s="10"/>
      <c r="E17" s="37"/>
    </row>
    <row r="18" spans="1:5" x14ac:dyDescent="0.3">
      <c r="A18" s="12" t="s">
        <v>7</v>
      </c>
      <c r="B18" s="19"/>
      <c r="C18" s="19"/>
      <c r="D18" s="19">
        <f t="shared" ref="D18:D24" si="3">B18-C18</f>
        <v>0</v>
      </c>
      <c r="E18" s="30" t="e">
        <f t="shared" ref="E18:E25" si="4">D18/C18</f>
        <v>#DIV/0!</v>
      </c>
    </row>
    <row r="19" spans="1:5" x14ac:dyDescent="0.3">
      <c r="A19" s="14" t="s">
        <v>40</v>
      </c>
      <c r="B19" s="3"/>
      <c r="C19" s="3"/>
      <c r="D19" s="3">
        <f t="shared" si="3"/>
        <v>0</v>
      </c>
      <c r="E19" s="31" t="e">
        <f t="shared" si="4"/>
        <v>#DIV/0!</v>
      </c>
    </row>
    <row r="20" spans="1:5" x14ac:dyDescent="0.3">
      <c r="A20" s="14" t="s">
        <v>8</v>
      </c>
      <c r="B20" s="3"/>
      <c r="C20" s="3"/>
      <c r="D20" s="3">
        <f t="shared" si="3"/>
        <v>0</v>
      </c>
      <c r="E20" s="31" t="e">
        <f t="shared" si="4"/>
        <v>#DIV/0!</v>
      </c>
    </row>
    <row r="21" spans="1:5" x14ac:dyDescent="0.3">
      <c r="A21" s="14" t="s">
        <v>9</v>
      </c>
      <c r="B21" s="3"/>
      <c r="C21" s="3"/>
      <c r="D21" s="3">
        <f t="shared" si="3"/>
        <v>0</v>
      </c>
      <c r="E21" s="31" t="e">
        <f t="shared" si="4"/>
        <v>#DIV/0!</v>
      </c>
    </row>
    <row r="22" spans="1:5" x14ac:dyDescent="0.3">
      <c r="A22" s="14" t="s">
        <v>10</v>
      </c>
      <c r="B22" s="3"/>
      <c r="C22" s="3"/>
      <c r="D22" s="3">
        <f t="shared" si="3"/>
        <v>0</v>
      </c>
      <c r="E22" s="31" t="e">
        <f t="shared" si="4"/>
        <v>#DIV/0!</v>
      </c>
    </row>
    <row r="23" spans="1:5" x14ac:dyDescent="0.3">
      <c r="A23" s="14" t="s">
        <v>11</v>
      </c>
      <c r="B23" s="3"/>
      <c r="C23" s="3"/>
      <c r="D23" s="3">
        <f t="shared" si="3"/>
        <v>0</v>
      </c>
      <c r="E23" s="31" t="e">
        <f t="shared" si="4"/>
        <v>#DIV/0!</v>
      </c>
    </row>
    <row r="24" spans="1:5" x14ac:dyDescent="0.3">
      <c r="A24" s="14" t="s">
        <v>32</v>
      </c>
      <c r="B24" s="3"/>
      <c r="C24" s="3"/>
      <c r="D24" s="3">
        <f t="shared" si="3"/>
        <v>0</v>
      </c>
      <c r="E24" s="31" t="e">
        <f t="shared" si="4"/>
        <v>#DIV/0!</v>
      </c>
    </row>
    <row r="25" spans="1:5" x14ac:dyDescent="0.3">
      <c r="A25" s="21" t="s">
        <v>12</v>
      </c>
      <c r="B25" s="22">
        <f>SUM(B18:B24)</f>
        <v>0</v>
      </c>
      <c r="C25" s="22">
        <f t="shared" ref="C25" si="5">SUM(C18:C24)</f>
        <v>0</v>
      </c>
      <c r="D25" s="22">
        <f t="shared" ref="D25" si="6">SUM(D18:D24)</f>
        <v>0</v>
      </c>
      <c r="E25" s="34" t="e">
        <f t="shared" si="4"/>
        <v>#DIV/0!</v>
      </c>
    </row>
    <row r="26" spans="1:5" x14ac:dyDescent="0.3">
      <c r="A26" s="20"/>
      <c r="B26" s="10"/>
      <c r="C26" s="10"/>
      <c r="D26" s="10"/>
      <c r="E26" s="35"/>
    </row>
    <row r="27" spans="1:5" x14ac:dyDescent="0.3">
      <c r="A27" s="21" t="s">
        <v>13</v>
      </c>
      <c r="B27" s="22"/>
      <c r="C27" s="22"/>
      <c r="D27" s="22">
        <f t="shared" ref="D27" si="7">B27-C27</f>
        <v>0</v>
      </c>
      <c r="E27" s="34" t="e">
        <f t="shared" ref="E27" si="8">D27/C27</f>
        <v>#DIV/0!</v>
      </c>
    </row>
    <row r="28" spans="1:5" x14ac:dyDescent="0.3">
      <c r="A28" s="20"/>
      <c r="B28" s="10"/>
      <c r="C28" s="10"/>
      <c r="D28" s="10"/>
      <c r="E28" s="35"/>
    </row>
    <row r="29" spans="1:5" x14ac:dyDescent="0.3">
      <c r="A29" s="14" t="s">
        <v>14</v>
      </c>
      <c r="B29" s="3"/>
      <c r="C29" s="3"/>
      <c r="D29" s="3">
        <f t="shared" ref="D29:D31" si="9">B29-C29</f>
        <v>0</v>
      </c>
      <c r="E29" s="31" t="e">
        <f t="shared" ref="E29:E31" si="10">D29/C29</f>
        <v>#DIV/0!</v>
      </c>
    </row>
    <row r="30" spans="1:5" x14ac:dyDescent="0.3">
      <c r="A30" s="14" t="s">
        <v>15</v>
      </c>
      <c r="B30" s="3"/>
      <c r="C30" s="3"/>
      <c r="D30" s="3">
        <f t="shared" si="9"/>
        <v>0</v>
      </c>
      <c r="E30" s="31" t="e">
        <f t="shared" si="10"/>
        <v>#DIV/0!</v>
      </c>
    </row>
    <row r="31" spans="1:5" x14ac:dyDescent="0.3">
      <c r="A31" s="21" t="s">
        <v>16</v>
      </c>
      <c r="B31" s="22">
        <f>SUM(B29:B30)</f>
        <v>0</v>
      </c>
      <c r="C31" s="22">
        <f t="shared" ref="C31" si="11">SUM(C29:C30)</f>
        <v>0</v>
      </c>
      <c r="D31" s="22">
        <f t="shared" si="9"/>
        <v>0</v>
      </c>
      <c r="E31" s="34" t="e">
        <f t="shared" si="10"/>
        <v>#DIV/0!</v>
      </c>
    </row>
    <row r="32" spans="1:5" x14ac:dyDescent="0.3">
      <c r="A32" s="20"/>
      <c r="B32" s="10"/>
      <c r="C32" s="10"/>
      <c r="D32" s="10"/>
      <c r="E32" s="35"/>
    </row>
    <row r="33" spans="1:5" x14ac:dyDescent="0.3">
      <c r="A33" s="14" t="s">
        <v>17</v>
      </c>
      <c r="B33" s="3"/>
      <c r="C33" s="3"/>
      <c r="D33" s="3">
        <f t="shared" ref="D33:D35" si="12">B33-C33</f>
        <v>0</v>
      </c>
      <c r="E33" s="31" t="e">
        <f t="shared" ref="E33:E35" si="13">D33/C33</f>
        <v>#DIV/0!</v>
      </c>
    </row>
    <row r="34" spans="1:5" x14ac:dyDescent="0.3">
      <c r="A34" s="14" t="s">
        <v>18</v>
      </c>
      <c r="B34" s="3"/>
      <c r="C34" s="3"/>
      <c r="D34" s="3">
        <f t="shared" si="12"/>
        <v>0</v>
      </c>
      <c r="E34" s="31" t="e">
        <f t="shared" si="13"/>
        <v>#DIV/0!</v>
      </c>
    </row>
    <row r="35" spans="1:5" x14ac:dyDescent="0.3">
      <c r="A35" s="21" t="s">
        <v>19</v>
      </c>
      <c r="B35" s="22">
        <f>SUM(B33:B34)</f>
        <v>0</v>
      </c>
      <c r="C35" s="22">
        <f t="shared" ref="C35" si="14">SUM(C33:C34)</f>
        <v>0</v>
      </c>
      <c r="D35" s="22">
        <f t="shared" si="12"/>
        <v>0</v>
      </c>
      <c r="E35" s="34" t="e">
        <f t="shared" si="13"/>
        <v>#DIV/0!</v>
      </c>
    </row>
    <row r="36" spans="1:5" x14ac:dyDescent="0.3">
      <c r="A36" s="20"/>
      <c r="B36" s="10"/>
      <c r="C36" s="10"/>
      <c r="D36" s="10"/>
      <c r="E36" s="35"/>
    </row>
    <row r="37" spans="1:5" x14ac:dyDescent="0.3">
      <c r="A37" s="21" t="s">
        <v>20</v>
      </c>
      <c r="B37" s="22">
        <f>B25+B27+B31+B35</f>
        <v>0</v>
      </c>
      <c r="C37" s="22">
        <f t="shared" ref="C37" si="15">C25+C27+C31+C35</f>
        <v>0</v>
      </c>
      <c r="D37" s="22">
        <f t="shared" ref="D37" si="16">B37-C37</f>
        <v>0</v>
      </c>
      <c r="E37" s="34" t="e">
        <f t="shared" ref="E37" si="17">D37/C37</f>
        <v>#DIV/0!</v>
      </c>
    </row>
    <row r="38" spans="1:5" x14ac:dyDescent="0.3">
      <c r="A38" s="20"/>
      <c r="B38" s="10"/>
      <c r="C38" s="10"/>
      <c r="D38" s="10"/>
      <c r="E38" s="35"/>
    </row>
    <row r="39" spans="1:5" ht="15" thickBot="1" x14ac:dyDescent="0.35">
      <c r="A39" s="23" t="s">
        <v>21</v>
      </c>
      <c r="B39" s="24">
        <f>B16-B37</f>
        <v>0</v>
      </c>
      <c r="C39" s="24">
        <f>C16-C37</f>
        <v>0</v>
      </c>
      <c r="D39" s="24">
        <f t="shared" ref="D39" si="18">B39-C39</f>
        <v>0</v>
      </c>
      <c r="E39" s="36" t="e">
        <f t="shared" ref="E39" si="19">D39/C39</f>
        <v>#DIV/0!</v>
      </c>
    </row>
    <row r="40" spans="1:5" ht="15" thickBot="1" x14ac:dyDescent="0.35">
      <c r="A40" s="28"/>
      <c r="B40" s="29"/>
      <c r="C40" s="29"/>
      <c r="D40" s="29"/>
      <c r="E40" s="40"/>
    </row>
    <row r="41" spans="1:5" x14ac:dyDescent="0.3">
      <c r="A41" s="12" t="s">
        <v>22</v>
      </c>
      <c r="B41" s="13"/>
      <c r="C41" s="13"/>
      <c r="D41" s="13"/>
      <c r="E41" s="30"/>
    </row>
    <row r="42" spans="1:5" x14ac:dyDescent="0.3">
      <c r="A42" s="14" t="s">
        <v>33</v>
      </c>
      <c r="B42" s="8" t="e">
        <f>B13/B8</f>
        <v>#DIV/0!</v>
      </c>
      <c r="C42" s="8" t="e">
        <f>C13/C8</f>
        <v>#DIV/0!</v>
      </c>
      <c r="D42" s="3" t="e">
        <f t="shared" ref="D42:D46" si="20">B42-C42</f>
        <v>#DIV/0!</v>
      </c>
      <c r="E42" s="31" t="e">
        <f t="shared" ref="E42:E46" si="21">D42/C42</f>
        <v>#DIV/0!</v>
      </c>
    </row>
    <row r="43" spans="1:5" x14ac:dyDescent="0.3">
      <c r="A43" s="14" t="s">
        <v>23</v>
      </c>
      <c r="B43" s="8" t="e">
        <f>B25/B9</f>
        <v>#DIV/0!</v>
      </c>
      <c r="C43" s="8" t="e">
        <f>C25/C9</f>
        <v>#DIV/0!</v>
      </c>
      <c r="D43" s="3" t="e">
        <f t="shared" si="20"/>
        <v>#DIV/0!</v>
      </c>
      <c r="E43" s="31" t="e">
        <f t="shared" si="21"/>
        <v>#DIV/0!</v>
      </c>
    </row>
    <row r="44" spans="1:5" x14ac:dyDescent="0.3">
      <c r="A44" s="14" t="s">
        <v>35</v>
      </c>
      <c r="B44" s="8" t="e">
        <f>(B18+B19+(B20*0.7)+B23)/B9</f>
        <v>#DIV/0!</v>
      </c>
      <c r="C44" s="8" t="e">
        <f>(C18+C19+(C20*0.7)+C23)/C9</f>
        <v>#DIV/0!</v>
      </c>
      <c r="D44" s="3" t="e">
        <f t="shared" si="20"/>
        <v>#DIV/0!</v>
      </c>
      <c r="E44" s="31" t="e">
        <f t="shared" si="21"/>
        <v>#DIV/0!</v>
      </c>
    </row>
    <row r="45" spans="1:5" x14ac:dyDescent="0.3">
      <c r="A45" s="14" t="s">
        <v>24</v>
      </c>
      <c r="B45" s="8" t="e">
        <f>B18/B11</f>
        <v>#DIV/0!</v>
      </c>
      <c r="C45" s="8" t="e">
        <f>C18/C11</f>
        <v>#DIV/0!</v>
      </c>
      <c r="D45" s="3" t="e">
        <f t="shared" si="20"/>
        <v>#DIV/0!</v>
      </c>
      <c r="E45" s="31" t="e">
        <f t="shared" si="21"/>
        <v>#DIV/0!</v>
      </c>
    </row>
    <row r="46" spans="1:5" ht="15" thickBot="1" x14ac:dyDescent="0.35">
      <c r="A46" s="15" t="s">
        <v>34</v>
      </c>
      <c r="B46" s="16" t="e">
        <f>(B18+B19+(B437*0.7)+B23)/B10</f>
        <v>#DIV/0!</v>
      </c>
      <c r="C46" s="16" t="e">
        <f>(C18+C19+(C437*0.7)+C23)/C10</f>
        <v>#DIV/0!</v>
      </c>
      <c r="D46" s="5" t="e">
        <f t="shared" si="20"/>
        <v>#DIV/0!</v>
      </c>
      <c r="E46" s="32" t="e">
        <f t="shared" si="21"/>
        <v>#DIV/0!</v>
      </c>
    </row>
    <row r="47" spans="1:5" x14ac:dyDescent="0.3">
      <c r="A47" s="11"/>
      <c r="B47" s="11"/>
      <c r="C47" s="11"/>
      <c r="D47" s="11"/>
      <c r="E47" s="38"/>
    </row>
    <row r="60" spans="6:6" x14ac:dyDescent="0.3">
      <c r="F60" s="6"/>
    </row>
    <row r="81" spans="6:6" x14ac:dyDescent="0.3">
      <c r="F81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D8F4-4186-4C56-AA14-AAE7C2974203}">
  <dimension ref="A1:E69"/>
  <sheetViews>
    <sheetView tabSelected="1" topLeftCell="A53" workbookViewId="0">
      <selection activeCell="F75" sqref="F75"/>
    </sheetView>
  </sheetViews>
  <sheetFormatPr baseColWidth="10" defaultRowHeight="14.4" x14ac:dyDescent="0.3"/>
  <cols>
    <col min="1" max="1" width="41.5546875" customWidth="1"/>
    <col min="2" max="2" width="19.44140625" customWidth="1"/>
    <col min="3" max="3" width="21" customWidth="1"/>
    <col min="4" max="4" width="18.33203125" customWidth="1"/>
    <col min="5" max="5" width="22.109375" customWidth="1"/>
  </cols>
  <sheetData>
    <row r="1" spans="1:5" ht="18.600000000000001" thickBot="1" x14ac:dyDescent="0.4">
      <c r="A1" s="41" t="s">
        <v>36</v>
      </c>
      <c r="B1" s="42" t="s">
        <v>25</v>
      </c>
      <c r="C1" s="42" t="s">
        <v>26</v>
      </c>
      <c r="D1" s="42" t="s">
        <v>27</v>
      </c>
      <c r="E1" s="43" t="s">
        <v>28</v>
      </c>
    </row>
    <row r="2" spans="1:5" x14ac:dyDescent="0.3">
      <c r="A2" s="26"/>
      <c r="B2" s="27"/>
      <c r="C2" s="27"/>
      <c r="D2" s="27"/>
      <c r="E2" s="39"/>
    </row>
    <row r="3" spans="1:5" x14ac:dyDescent="0.3">
      <c r="A3" s="2" t="s">
        <v>1</v>
      </c>
      <c r="B3" s="3">
        <f>B34</f>
        <v>0</v>
      </c>
      <c r="C3" s="3">
        <f>C34</f>
        <v>0</v>
      </c>
      <c r="D3" s="3">
        <f t="shared" ref="D3:D5" si="0">B3-C3</f>
        <v>0</v>
      </c>
      <c r="E3" s="31" t="e">
        <f t="shared" ref="E3:E5" si="1">D3/C3</f>
        <v>#DIV/0!</v>
      </c>
    </row>
    <row r="4" spans="1:5" x14ac:dyDescent="0.3">
      <c r="A4" s="2" t="s">
        <v>31</v>
      </c>
      <c r="B4" s="3"/>
      <c r="C4" s="3"/>
      <c r="D4" s="3">
        <f t="shared" si="0"/>
        <v>0</v>
      </c>
      <c r="E4" s="31" t="e">
        <f t="shared" si="1"/>
        <v>#DIV/0!</v>
      </c>
    </row>
    <row r="5" spans="1:5" ht="15" thickBot="1" x14ac:dyDescent="0.35">
      <c r="A5" s="4" t="s">
        <v>2</v>
      </c>
      <c r="B5" s="5"/>
      <c r="C5" s="5"/>
      <c r="D5" s="5">
        <f t="shared" si="0"/>
        <v>0</v>
      </c>
      <c r="E5" s="32" t="e">
        <f t="shared" si="1"/>
        <v>#DIV/0!</v>
      </c>
    </row>
    <row r="6" spans="1:5" x14ac:dyDescent="0.3">
      <c r="A6" s="6"/>
      <c r="B6" s="7"/>
      <c r="C6" s="7"/>
      <c r="D6" s="7"/>
      <c r="E6" s="33"/>
    </row>
    <row r="7" spans="1:5" ht="15" thickBot="1" x14ac:dyDescent="0.35">
      <c r="A7" s="9"/>
      <c r="B7" s="10"/>
      <c r="C7" s="10"/>
      <c r="D7" s="10"/>
      <c r="E7" s="37"/>
    </row>
    <row r="8" spans="1:5" x14ac:dyDescent="0.3">
      <c r="A8" s="12" t="s">
        <v>7</v>
      </c>
      <c r="B8" s="19"/>
      <c r="C8" s="19"/>
      <c r="D8" s="19">
        <f t="shared" ref="D8:D12" si="2">B8-C8</f>
        <v>0</v>
      </c>
      <c r="E8" s="30" t="e">
        <f t="shared" ref="E8:E13" si="3">D8/C8</f>
        <v>#DIV/0!</v>
      </c>
    </row>
    <row r="9" spans="1:5" x14ac:dyDescent="0.3">
      <c r="A9" s="14" t="s">
        <v>40</v>
      </c>
      <c r="B9" s="3"/>
      <c r="C9" s="3"/>
      <c r="D9" s="3">
        <f t="shared" si="2"/>
        <v>0</v>
      </c>
      <c r="E9" s="31" t="e">
        <f t="shared" si="3"/>
        <v>#DIV/0!</v>
      </c>
    </row>
    <row r="10" spans="1:5" x14ac:dyDescent="0.3">
      <c r="A10" s="14" t="s">
        <v>8</v>
      </c>
      <c r="B10" s="3"/>
      <c r="C10" s="3"/>
      <c r="D10" s="3">
        <f t="shared" si="2"/>
        <v>0</v>
      </c>
      <c r="E10" s="31" t="e">
        <f t="shared" si="3"/>
        <v>#DIV/0!</v>
      </c>
    </row>
    <row r="11" spans="1:5" x14ac:dyDescent="0.3">
      <c r="A11" s="14" t="s">
        <v>10</v>
      </c>
      <c r="B11" s="3"/>
      <c r="C11" s="3"/>
      <c r="D11" s="3">
        <f t="shared" si="2"/>
        <v>0</v>
      </c>
      <c r="E11" s="31" t="e">
        <f t="shared" si="3"/>
        <v>#DIV/0!</v>
      </c>
    </row>
    <row r="12" spans="1:5" x14ac:dyDescent="0.3">
      <c r="A12" s="14" t="s">
        <v>11</v>
      </c>
      <c r="B12" s="3"/>
      <c r="C12" s="3"/>
      <c r="D12" s="3">
        <f t="shared" si="2"/>
        <v>0</v>
      </c>
      <c r="E12" s="31" t="e">
        <f t="shared" si="3"/>
        <v>#DIV/0!</v>
      </c>
    </row>
    <row r="13" spans="1:5" x14ac:dyDescent="0.3">
      <c r="A13" s="21" t="s">
        <v>12</v>
      </c>
      <c r="B13" s="22">
        <f>SUM(B8:B12)</f>
        <v>0</v>
      </c>
      <c r="C13" s="22">
        <f>SUM(C8:C12)</f>
        <v>0</v>
      </c>
      <c r="D13" s="22">
        <f>SUM(D8:D12)</f>
        <v>0</v>
      </c>
      <c r="E13" s="34" t="e">
        <f t="shared" si="3"/>
        <v>#DIV/0!</v>
      </c>
    </row>
    <row r="14" spans="1:5" x14ac:dyDescent="0.3">
      <c r="A14" s="20"/>
      <c r="B14" s="10"/>
      <c r="C14" s="10"/>
      <c r="D14" s="10"/>
      <c r="E14" s="35"/>
    </row>
    <row r="15" spans="1:5" x14ac:dyDescent="0.3">
      <c r="A15" s="14" t="s">
        <v>14</v>
      </c>
      <c r="B15" s="3"/>
      <c r="C15" s="3"/>
      <c r="D15" s="3">
        <f t="shared" ref="D15:D17" si="4">B15-C15</f>
        <v>0</v>
      </c>
      <c r="E15" s="31" t="e">
        <f t="shared" ref="E15:E17" si="5">D15/C15</f>
        <v>#DIV/0!</v>
      </c>
    </row>
    <row r="16" spans="1:5" x14ac:dyDescent="0.3">
      <c r="A16" s="14" t="s">
        <v>15</v>
      </c>
      <c r="B16" s="3"/>
      <c r="C16" s="3"/>
      <c r="D16" s="3">
        <f t="shared" si="4"/>
        <v>0</v>
      </c>
      <c r="E16" s="31" t="e">
        <f t="shared" si="5"/>
        <v>#DIV/0!</v>
      </c>
    </row>
    <row r="17" spans="1:5" x14ac:dyDescent="0.3">
      <c r="A17" s="21" t="s">
        <v>16</v>
      </c>
      <c r="B17" s="22">
        <f>SUM(B15:B16)</f>
        <v>0</v>
      </c>
      <c r="C17" s="22">
        <f t="shared" ref="C17" si="6">SUM(C15:C16)</f>
        <v>0</v>
      </c>
      <c r="D17" s="22">
        <f t="shared" si="4"/>
        <v>0</v>
      </c>
      <c r="E17" s="34" t="e">
        <f t="shared" si="5"/>
        <v>#DIV/0!</v>
      </c>
    </row>
    <row r="18" spans="1:5" x14ac:dyDescent="0.3">
      <c r="A18" s="20"/>
      <c r="B18" s="10"/>
      <c r="C18" s="10"/>
      <c r="D18" s="10"/>
      <c r="E18" s="35"/>
    </row>
    <row r="19" spans="1:5" x14ac:dyDescent="0.3">
      <c r="A19" s="21" t="s">
        <v>20</v>
      </c>
      <c r="B19" s="22">
        <f>B13+B17</f>
        <v>0</v>
      </c>
      <c r="C19" s="22">
        <f>C13+C17</f>
        <v>0</v>
      </c>
      <c r="D19" s="22">
        <f t="shared" ref="D19" si="7">B19-C19</f>
        <v>0</v>
      </c>
      <c r="E19" s="34" t="e">
        <f t="shared" ref="E19" si="8">D19/C19</f>
        <v>#DIV/0!</v>
      </c>
    </row>
    <row r="20" spans="1:5" ht="15" thickBot="1" x14ac:dyDescent="0.35">
      <c r="A20" s="20"/>
      <c r="B20" s="10"/>
      <c r="C20" s="10"/>
      <c r="D20" s="10"/>
      <c r="E20" s="35"/>
    </row>
    <row r="21" spans="1:5" ht="15" thickBot="1" x14ac:dyDescent="0.35">
      <c r="A21" s="28"/>
      <c r="B21" s="29"/>
      <c r="C21" s="29"/>
      <c r="D21" s="29"/>
      <c r="E21" s="40"/>
    </row>
    <row r="22" spans="1:5" x14ac:dyDescent="0.3">
      <c r="A22" s="12" t="s">
        <v>22</v>
      </c>
      <c r="B22" s="13"/>
      <c r="C22" s="13"/>
      <c r="D22" s="13"/>
      <c r="E22" s="30"/>
    </row>
    <row r="23" spans="1:5" x14ac:dyDescent="0.3">
      <c r="A23" s="14" t="s">
        <v>23</v>
      </c>
      <c r="B23" s="8" t="e">
        <f>B13/B3</f>
        <v>#DIV/0!</v>
      </c>
      <c r="C23" s="8" t="e">
        <f>C13/C3</f>
        <v>#DIV/0!</v>
      </c>
      <c r="D23" s="3" t="e">
        <f t="shared" ref="D23:D26" si="9">B23-C23</f>
        <v>#DIV/0!</v>
      </c>
      <c r="E23" s="31" t="e">
        <f t="shared" ref="E23:E26" si="10">D23/C23</f>
        <v>#DIV/0!</v>
      </c>
    </row>
    <row r="24" spans="1:5" x14ac:dyDescent="0.3">
      <c r="A24" s="14" t="s">
        <v>35</v>
      </c>
      <c r="B24" s="8" t="e">
        <f>(B8+B9+(B10*0.7)+B12)/B3</f>
        <v>#DIV/0!</v>
      </c>
      <c r="C24" s="8" t="e">
        <f>(C8+C9+(C10*0.7)+C12)/C3</f>
        <v>#DIV/0!</v>
      </c>
      <c r="D24" s="3" t="e">
        <f t="shared" si="9"/>
        <v>#DIV/0!</v>
      </c>
      <c r="E24" s="31" t="e">
        <f t="shared" si="10"/>
        <v>#DIV/0!</v>
      </c>
    </row>
    <row r="25" spans="1:5" x14ac:dyDescent="0.3">
      <c r="A25" s="14" t="s">
        <v>24</v>
      </c>
      <c r="B25" s="8" t="e">
        <f>B8/B5</f>
        <v>#DIV/0!</v>
      </c>
      <c r="C25" s="8" t="e">
        <f>C8/C5</f>
        <v>#DIV/0!</v>
      </c>
      <c r="D25" s="3" t="e">
        <f t="shared" si="9"/>
        <v>#DIV/0!</v>
      </c>
      <c r="E25" s="31" t="e">
        <f t="shared" si="10"/>
        <v>#DIV/0!</v>
      </c>
    </row>
    <row r="26" spans="1:5" ht="15" thickBot="1" x14ac:dyDescent="0.35">
      <c r="A26" s="15" t="s">
        <v>34</v>
      </c>
      <c r="B26" s="16" t="e">
        <f>(B8+B9+(B394*0.7)+B12)/B4</f>
        <v>#DIV/0!</v>
      </c>
      <c r="C26" s="16" t="e">
        <f>(C8+C9+(C394*0.7)+C12)/C4</f>
        <v>#DIV/0!</v>
      </c>
      <c r="D26" s="5" t="e">
        <f t="shared" si="9"/>
        <v>#DIV/0!</v>
      </c>
      <c r="E26" s="32" t="e">
        <f t="shared" si="10"/>
        <v>#DIV/0!</v>
      </c>
    </row>
    <row r="27" spans="1:5" ht="15" thickBot="1" x14ac:dyDescent="0.35"/>
    <row r="28" spans="1:5" x14ac:dyDescent="0.3">
      <c r="A28" s="44" t="s">
        <v>37</v>
      </c>
      <c r="B28" s="47"/>
      <c r="C28" s="47"/>
      <c r="D28" s="47"/>
      <c r="E28" s="48"/>
    </row>
    <row r="29" spans="1:5" x14ac:dyDescent="0.3">
      <c r="A29" s="14" t="s">
        <v>42</v>
      </c>
      <c r="B29" s="25"/>
      <c r="C29" s="25"/>
      <c r="D29" s="3">
        <f t="shared" ref="D29:D33" si="11">B29-C29</f>
        <v>0</v>
      </c>
      <c r="E29" s="31" t="e">
        <f t="shared" ref="E29:E34" si="12">D29/C29</f>
        <v>#DIV/0!</v>
      </c>
    </row>
    <row r="30" spans="1:5" x14ac:dyDescent="0.3">
      <c r="A30" s="14" t="s">
        <v>42</v>
      </c>
      <c r="B30" s="25"/>
      <c r="C30" s="25"/>
      <c r="D30" s="3">
        <f t="shared" si="11"/>
        <v>0</v>
      </c>
      <c r="E30" s="31" t="e">
        <f t="shared" si="12"/>
        <v>#DIV/0!</v>
      </c>
    </row>
    <row r="31" spans="1:5" x14ac:dyDescent="0.3">
      <c r="A31" s="14" t="s">
        <v>42</v>
      </c>
      <c r="B31" s="25"/>
      <c r="C31" s="25"/>
      <c r="D31" s="3">
        <f t="shared" si="11"/>
        <v>0</v>
      </c>
      <c r="E31" s="31" t="e">
        <f t="shared" si="12"/>
        <v>#DIV/0!</v>
      </c>
    </row>
    <row r="32" spans="1:5" x14ac:dyDescent="0.3">
      <c r="A32" s="14" t="s">
        <v>42</v>
      </c>
      <c r="B32" s="25"/>
      <c r="C32" s="25"/>
      <c r="D32" s="3">
        <f t="shared" si="11"/>
        <v>0</v>
      </c>
      <c r="E32" s="31" t="e">
        <f t="shared" si="12"/>
        <v>#DIV/0!</v>
      </c>
    </row>
    <row r="33" spans="1:5" x14ac:dyDescent="0.3">
      <c r="A33" s="14" t="s">
        <v>38</v>
      </c>
      <c r="B33" s="25"/>
      <c r="C33" s="25"/>
      <c r="D33" s="3">
        <f t="shared" si="11"/>
        <v>0</v>
      </c>
      <c r="E33" s="31" t="e">
        <f t="shared" si="12"/>
        <v>#DIV/0!</v>
      </c>
    </row>
    <row r="34" spans="1:5" ht="15" thickBot="1" x14ac:dyDescent="0.35">
      <c r="A34" s="49" t="s">
        <v>39</v>
      </c>
      <c r="B34" s="50">
        <f>SUM(B29:B33)</f>
        <v>0</v>
      </c>
      <c r="C34" s="50">
        <f>SUM(C29:C33)</f>
        <v>0</v>
      </c>
      <c r="D34" s="51">
        <f>B34-C34</f>
        <v>0</v>
      </c>
      <c r="E34" s="52" t="e">
        <f t="shared" si="12"/>
        <v>#DIV/0!</v>
      </c>
    </row>
    <row r="35" spans="1:5" ht="15" thickBot="1" x14ac:dyDescent="0.35"/>
    <row r="36" spans="1:5" ht="18.600000000000001" thickBot="1" x14ac:dyDescent="0.4">
      <c r="A36" s="41" t="s">
        <v>41</v>
      </c>
      <c r="B36" s="42" t="s">
        <v>25</v>
      </c>
      <c r="C36" s="42" t="s">
        <v>26</v>
      </c>
      <c r="D36" s="42" t="s">
        <v>27</v>
      </c>
      <c r="E36" s="43" t="s">
        <v>28</v>
      </c>
    </row>
    <row r="37" spans="1:5" x14ac:dyDescent="0.3">
      <c r="A37" s="26"/>
      <c r="B37" s="27"/>
      <c r="C37" s="27"/>
      <c r="D37" s="27"/>
      <c r="E37" s="39"/>
    </row>
    <row r="38" spans="1:5" x14ac:dyDescent="0.3">
      <c r="A38" s="2" t="s">
        <v>1</v>
      </c>
      <c r="B38" s="3">
        <f>B69</f>
        <v>0</v>
      </c>
      <c r="C38" s="3">
        <f>C69</f>
        <v>0</v>
      </c>
      <c r="D38" s="3">
        <f t="shared" ref="D38:D40" si="13">B38-C38</f>
        <v>0</v>
      </c>
      <c r="E38" s="31" t="e">
        <f t="shared" ref="E38:E40" si="14">D38/C38</f>
        <v>#DIV/0!</v>
      </c>
    </row>
    <row r="39" spans="1:5" x14ac:dyDescent="0.3">
      <c r="A39" s="2" t="s">
        <v>31</v>
      </c>
      <c r="B39" s="3"/>
      <c r="C39" s="3"/>
      <c r="D39" s="3">
        <f t="shared" si="13"/>
        <v>0</v>
      </c>
      <c r="E39" s="31" t="e">
        <f t="shared" si="14"/>
        <v>#DIV/0!</v>
      </c>
    </row>
    <row r="40" spans="1:5" ht="15" thickBot="1" x14ac:dyDescent="0.35">
      <c r="A40" s="4" t="s">
        <v>2</v>
      </c>
      <c r="B40" s="5"/>
      <c r="C40" s="5"/>
      <c r="D40" s="5">
        <f t="shared" si="13"/>
        <v>0</v>
      </c>
      <c r="E40" s="32" t="e">
        <f t="shared" si="14"/>
        <v>#DIV/0!</v>
      </c>
    </row>
    <row r="41" spans="1:5" x14ac:dyDescent="0.3">
      <c r="A41" s="6"/>
      <c r="B41" s="7"/>
      <c r="C41" s="7"/>
      <c r="D41" s="7"/>
      <c r="E41" s="33"/>
    </row>
    <row r="42" spans="1:5" ht="15" thickBot="1" x14ac:dyDescent="0.35">
      <c r="A42" s="9"/>
      <c r="B42" s="10"/>
      <c r="C42" s="10"/>
      <c r="D42" s="10"/>
      <c r="E42" s="37"/>
    </row>
    <row r="43" spans="1:5" x14ac:dyDescent="0.3">
      <c r="A43" s="12" t="s">
        <v>7</v>
      </c>
      <c r="B43" s="19"/>
      <c r="C43" s="19"/>
      <c r="D43" s="19">
        <f t="shared" ref="D43:D47" si="15">B43-C43</f>
        <v>0</v>
      </c>
      <c r="E43" s="30" t="e">
        <f t="shared" ref="E43:E48" si="16">D43/C43</f>
        <v>#DIV/0!</v>
      </c>
    </row>
    <row r="44" spans="1:5" x14ac:dyDescent="0.3">
      <c r="A44" s="14" t="s">
        <v>40</v>
      </c>
      <c r="B44" s="3"/>
      <c r="C44" s="3"/>
      <c r="D44" s="3">
        <f t="shared" si="15"/>
        <v>0</v>
      </c>
      <c r="E44" s="31" t="e">
        <f t="shared" si="16"/>
        <v>#DIV/0!</v>
      </c>
    </row>
    <row r="45" spans="1:5" x14ac:dyDescent="0.3">
      <c r="A45" s="14" t="s">
        <v>8</v>
      </c>
      <c r="B45" s="3"/>
      <c r="C45" s="3"/>
      <c r="D45" s="3">
        <f t="shared" si="15"/>
        <v>0</v>
      </c>
      <c r="E45" s="31" t="e">
        <f t="shared" si="16"/>
        <v>#DIV/0!</v>
      </c>
    </row>
    <row r="46" spans="1:5" x14ac:dyDescent="0.3">
      <c r="A46" s="14" t="s">
        <v>10</v>
      </c>
      <c r="B46" s="3"/>
      <c r="C46" s="3"/>
      <c r="D46" s="3">
        <f t="shared" si="15"/>
        <v>0</v>
      </c>
      <c r="E46" s="31" t="e">
        <f t="shared" si="16"/>
        <v>#DIV/0!</v>
      </c>
    </row>
    <row r="47" spans="1:5" x14ac:dyDescent="0.3">
      <c r="A47" s="14" t="s">
        <v>11</v>
      </c>
      <c r="B47" s="3"/>
      <c r="C47" s="3"/>
      <c r="D47" s="3">
        <f t="shared" si="15"/>
        <v>0</v>
      </c>
      <c r="E47" s="31" t="e">
        <f t="shared" si="16"/>
        <v>#DIV/0!</v>
      </c>
    </row>
    <row r="48" spans="1:5" x14ac:dyDescent="0.3">
      <c r="A48" s="21" t="s">
        <v>12</v>
      </c>
      <c r="B48" s="22">
        <f>SUM(B43:B47)</f>
        <v>0</v>
      </c>
      <c r="C48" s="22">
        <f>SUM(C43:C47)</f>
        <v>0</v>
      </c>
      <c r="D48" s="22">
        <f>SUM(D43:D47)</f>
        <v>0</v>
      </c>
      <c r="E48" s="34" t="e">
        <f t="shared" si="16"/>
        <v>#DIV/0!</v>
      </c>
    </row>
    <row r="49" spans="1:5" x14ac:dyDescent="0.3">
      <c r="A49" s="20"/>
      <c r="B49" s="10"/>
      <c r="C49" s="10"/>
      <c r="D49" s="10"/>
      <c r="E49" s="35"/>
    </row>
    <row r="50" spans="1:5" x14ac:dyDescent="0.3">
      <c r="A50" s="14" t="s">
        <v>14</v>
      </c>
      <c r="B50" s="3"/>
      <c r="C50" s="3"/>
      <c r="D50" s="3">
        <f t="shared" ref="D50:D52" si="17">B50-C50</f>
        <v>0</v>
      </c>
      <c r="E50" s="31" t="e">
        <f t="shared" ref="E50:E52" si="18">D50/C50</f>
        <v>#DIV/0!</v>
      </c>
    </row>
    <row r="51" spans="1:5" x14ac:dyDescent="0.3">
      <c r="A51" s="14" t="s">
        <v>15</v>
      </c>
      <c r="B51" s="3"/>
      <c r="C51" s="3"/>
      <c r="D51" s="3">
        <f t="shared" si="17"/>
        <v>0</v>
      </c>
      <c r="E51" s="31" t="e">
        <f t="shared" si="18"/>
        <v>#DIV/0!</v>
      </c>
    </row>
    <row r="52" spans="1:5" x14ac:dyDescent="0.3">
      <c r="A52" s="21" t="s">
        <v>16</v>
      </c>
      <c r="B52" s="22">
        <f>SUM(B50:B51)</f>
        <v>0</v>
      </c>
      <c r="C52" s="22">
        <f t="shared" ref="C52" si="19">SUM(C50:C51)</f>
        <v>0</v>
      </c>
      <c r="D52" s="22">
        <f t="shared" si="17"/>
        <v>0</v>
      </c>
      <c r="E52" s="34" t="e">
        <f t="shared" si="18"/>
        <v>#DIV/0!</v>
      </c>
    </row>
    <row r="53" spans="1:5" x14ac:dyDescent="0.3">
      <c r="A53" s="20"/>
      <c r="B53" s="10"/>
      <c r="C53" s="10"/>
      <c r="D53" s="10"/>
      <c r="E53" s="35"/>
    </row>
    <row r="54" spans="1:5" x14ac:dyDescent="0.3">
      <c r="A54" s="21" t="s">
        <v>20</v>
      </c>
      <c r="B54" s="22">
        <f>B48+B52</f>
        <v>0</v>
      </c>
      <c r="C54" s="22">
        <f>C48+C52</f>
        <v>0</v>
      </c>
      <c r="D54" s="22">
        <f t="shared" ref="D54" si="20">B54-C54</f>
        <v>0</v>
      </c>
      <c r="E54" s="34" t="e">
        <f t="shared" ref="E54" si="21">D54/C54</f>
        <v>#DIV/0!</v>
      </c>
    </row>
    <row r="55" spans="1:5" ht="15" thickBot="1" x14ac:dyDescent="0.35">
      <c r="A55" s="20"/>
      <c r="B55" s="10"/>
      <c r="C55" s="10"/>
      <c r="D55" s="10"/>
      <c r="E55" s="35"/>
    </row>
    <row r="56" spans="1:5" ht="15" thickBot="1" x14ac:dyDescent="0.35">
      <c r="A56" s="28"/>
      <c r="B56" s="29"/>
      <c r="C56" s="29"/>
      <c r="D56" s="29"/>
      <c r="E56" s="40"/>
    </row>
    <row r="57" spans="1:5" x14ac:dyDescent="0.3">
      <c r="A57" s="12" t="s">
        <v>22</v>
      </c>
      <c r="B57" s="13"/>
      <c r="C57" s="13"/>
      <c r="D57" s="13"/>
      <c r="E57" s="30"/>
    </row>
    <row r="58" spans="1:5" x14ac:dyDescent="0.3">
      <c r="A58" s="14" t="s">
        <v>23</v>
      </c>
      <c r="B58" s="8" t="e">
        <f>B48/B38</f>
        <v>#DIV/0!</v>
      </c>
      <c r="C58" s="8" t="e">
        <f>C48/C38</f>
        <v>#DIV/0!</v>
      </c>
      <c r="D58" s="3" t="e">
        <f t="shared" ref="D58:D61" si="22">B58-C58</f>
        <v>#DIV/0!</v>
      </c>
      <c r="E58" s="31" t="e">
        <f t="shared" ref="E58:E61" si="23">D58/C58</f>
        <v>#DIV/0!</v>
      </c>
    </row>
    <row r="59" spans="1:5" x14ac:dyDescent="0.3">
      <c r="A59" s="14" t="s">
        <v>35</v>
      </c>
      <c r="B59" s="8" t="e">
        <f>(B43+B44+(B45*0.7)+B47)/B38</f>
        <v>#DIV/0!</v>
      </c>
      <c r="C59" s="8" t="e">
        <f>(C43+C44+(C45*0.7)+C47)/C38</f>
        <v>#DIV/0!</v>
      </c>
      <c r="D59" s="3" t="e">
        <f t="shared" si="22"/>
        <v>#DIV/0!</v>
      </c>
      <c r="E59" s="31" t="e">
        <f t="shared" si="23"/>
        <v>#DIV/0!</v>
      </c>
    </row>
    <row r="60" spans="1:5" x14ac:dyDescent="0.3">
      <c r="A60" s="14" t="s">
        <v>24</v>
      </c>
      <c r="B60" s="8" t="e">
        <f>B43/B40</f>
        <v>#DIV/0!</v>
      </c>
      <c r="C60" s="8" t="e">
        <f>C43/C40</f>
        <v>#DIV/0!</v>
      </c>
      <c r="D60" s="3" t="e">
        <f t="shared" si="22"/>
        <v>#DIV/0!</v>
      </c>
      <c r="E60" s="31" t="e">
        <f t="shared" si="23"/>
        <v>#DIV/0!</v>
      </c>
    </row>
    <row r="61" spans="1:5" ht="15" thickBot="1" x14ac:dyDescent="0.35">
      <c r="A61" s="15" t="s">
        <v>34</v>
      </c>
      <c r="B61" s="16" t="e">
        <f>(B43+B44+(B429*0.7)+B47)/B39</f>
        <v>#DIV/0!</v>
      </c>
      <c r="C61" s="16" t="e">
        <f>(C43+C44+(C429*0.7)+C47)/C39</f>
        <v>#DIV/0!</v>
      </c>
      <c r="D61" s="5" t="e">
        <f t="shared" si="22"/>
        <v>#DIV/0!</v>
      </c>
      <c r="E61" s="32" t="e">
        <f t="shared" si="23"/>
        <v>#DIV/0!</v>
      </c>
    </row>
    <row r="62" spans="1:5" ht="15" thickBot="1" x14ac:dyDescent="0.35"/>
    <row r="63" spans="1:5" x14ac:dyDescent="0.3">
      <c r="A63" s="44" t="s">
        <v>37</v>
      </c>
      <c r="B63" s="47"/>
      <c r="C63" s="47"/>
      <c r="D63" s="47"/>
      <c r="E63" s="48"/>
    </row>
    <row r="64" spans="1:5" x14ac:dyDescent="0.3">
      <c r="A64" s="14" t="s">
        <v>42</v>
      </c>
      <c r="B64" s="25"/>
      <c r="C64" s="25"/>
      <c r="D64" s="3">
        <f t="shared" ref="D64:D68" si="24">B64-C64</f>
        <v>0</v>
      </c>
      <c r="E64" s="31" t="e">
        <f t="shared" ref="E64:E69" si="25">D64/C64</f>
        <v>#DIV/0!</v>
      </c>
    </row>
    <row r="65" spans="1:5" x14ac:dyDescent="0.3">
      <c r="A65" s="14" t="s">
        <v>42</v>
      </c>
      <c r="B65" s="25"/>
      <c r="C65" s="25"/>
      <c r="D65" s="3">
        <f t="shared" si="24"/>
        <v>0</v>
      </c>
      <c r="E65" s="31" t="e">
        <f t="shared" si="25"/>
        <v>#DIV/0!</v>
      </c>
    </row>
    <row r="66" spans="1:5" x14ac:dyDescent="0.3">
      <c r="A66" s="14" t="s">
        <v>42</v>
      </c>
      <c r="B66" s="25"/>
      <c r="C66" s="25"/>
      <c r="D66" s="3">
        <f t="shared" si="24"/>
        <v>0</v>
      </c>
      <c r="E66" s="31" t="e">
        <f t="shared" si="25"/>
        <v>#DIV/0!</v>
      </c>
    </row>
    <row r="67" spans="1:5" x14ac:dyDescent="0.3">
      <c r="A67" s="14" t="s">
        <v>42</v>
      </c>
      <c r="B67" s="25"/>
      <c r="C67" s="25"/>
      <c r="D67" s="3">
        <f t="shared" si="24"/>
        <v>0</v>
      </c>
      <c r="E67" s="31" t="e">
        <f t="shared" si="25"/>
        <v>#DIV/0!</v>
      </c>
    </row>
    <row r="68" spans="1:5" x14ac:dyDescent="0.3">
      <c r="A68" s="14" t="s">
        <v>38</v>
      </c>
      <c r="B68" s="25"/>
      <c r="C68" s="25"/>
      <c r="D68" s="3">
        <f t="shared" si="24"/>
        <v>0</v>
      </c>
      <c r="E68" s="31" t="e">
        <f t="shared" si="25"/>
        <v>#DIV/0!</v>
      </c>
    </row>
    <row r="69" spans="1:5" ht="15" thickBot="1" x14ac:dyDescent="0.35">
      <c r="A69" s="49" t="s">
        <v>39</v>
      </c>
      <c r="B69" s="50">
        <f>SUM(B64:B68)</f>
        <v>0</v>
      </c>
      <c r="C69" s="50">
        <f>SUM(C64:C68)</f>
        <v>0</v>
      </c>
      <c r="D69" s="51">
        <f>B69-C69</f>
        <v>0</v>
      </c>
      <c r="E69" s="52" t="e">
        <f t="shared" si="25"/>
        <v>#DIV/0!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1" ma:contentTypeDescription="Opprett et nytt dokument." ma:contentTypeScope="" ma:versionID="98fb96dee81e0900ad45eb64a03deb50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71fcc1789c3d582afeea24f1c8504e11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FD401D-F9C9-4400-8605-FF8CB6A42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70E9DE-FF99-4C44-9F01-CF49C2419AC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16cd9eb-cc12-4621-b4a2-e99043696f20"/>
    <ds:schemaRef ds:uri="b0ef6818-443d-4180-83c9-477402ebf4f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56203D-1958-4F0C-ABDB-306FEC0971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Rute og toalregnskap</vt:lpstr>
      <vt:lpstr>Skipsregnskap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Stig Håkon Kristoffersen</dc:creator>
  <cp:lastModifiedBy>Ørjan Kvandal</cp:lastModifiedBy>
  <dcterms:created xsi:type="dcterms:W3CDTF">2021-02-05T13:36:14Z</dcterms:created>
  <dcterms:modified xsi:type="dcterms:W3CDTF">2022-01-17T13:41:16Z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_AdHocReviewCycleID">
    <vt:i4>-1760969118</vt:i4>
  </property>
  <property fmtid="{D5CDD505-2E9C-101B-9397-08002B2CF9AE}" pid="4" name="_NewReviewCycle">
    <vt:lpwstr/>
  </property>
  <property fmtid="{D5CDD505-2E9C-101B-9397-08002B2CF9AE}" pid="5" name="_EmailSubject">
    <vt:lpwstr>Regnskapsrapporter ny kontrakt</vt:lpwstr>
  </property>
  <property fmtid="{D5CDD505-2E9C-101B-9397-08002B2CF9AE}" pid="6" name="_AuthorEmail">
    <vt:lpwstr>Stig.Hakon.Kristoffersen@skyss.no</vt:lpwstr>
  </property>
  <property fmtid="{D5CDD505-2E9C-101B-9397-08002B2CF9AE}" pid="7" name="_AuthorEmailDisplayName">
    <vt:lpwstr>Stig Håkon Kristoffersen</vt:lpwstr>
  </property>
  <property fmtid="{D5CDD505-2E9C-101B-9397-08002B2CF9AE}" pid="8" name="_ReviewingToolsShownOnce">
    <vt:lpwstr/>
  </property>
</Properties>
</file>